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40" windowHeight="7815" tabRatio="280"/>
  </bookViews>
  <sheets>
    <sheet name="Расчет эфф" sheetId="7" r:id="rId1"/>
    <sheet name="Лист2" sheetId="6" r:id="rId2"/>
    <sheet name="Лист1" sheetId="1" r:id="rId3"/>
  </sheets>
  <definedNames>
    <definedName name="_GoBack" localSheetId="0">'Расчет эфф'!#REF!</definedName>
    <definedName name="_xlnm.Print_Titles" localSheetId="0">'Расчет эфф'!$8:$8</definedName>
    <definedName name="_xlnm.Print_Area" localSheetId="0">'Расчет эфф'!$A$1:$J$30</definedName>
  </definedNames>
  <calcPr calcId="124519"/>
</workbook>
</file>

<file path=xl/calcChain.xml><?xml version="1.0" encoding="utf-8"?>
<calcChain xmlns="http://schemas.openxmlformats.org/spreadsheetml/2006/main">
  <c r="E29" i="7"/>
  <c r="E28"/>
  <c r="E25"/>
  <c r="F30" s="1"/>
  <c r="J30" s="1"/>
  <c r="H33"/>
  <c r="H35" s="1"/>
  <c r="G33"/>
  <c r="G35" s="1"/>
  <c r="I30"/>
  <c r="E21"/>
  <c r="F23"/>
  <c r="I23"/>
  <c r="E16"/>
  <c r="H13"/>
  <c r="H36" s="1"/>
  <c r="G13"/>
  <c r="G36" s="1"/>
  <c r="I19"/>
  <c r="E15"/>
  <c r="F19" s="1"/>
  <c r="J19" s="1"/>
  <c r="J33" s="1"/>
  <c r="I13"/>
  <c r="E12"/>
  <c r="E11"/>
  <c r="E10"/>
  <c r="F13" s="1"/>
  <c r="J13" s="1"/>
  <c r="J23"/>
</calcChain>
</file>

<file path=xl/sharedStrings.xml><?xml version="1.0" encoding="utf-8"?>
<sst xmlns="http://schemas.openxmlformats.org/spreadsheetml/2006/main" count="138" uniqueCount="40">
  <si>
    <t>Минимально гарантированный уровень расчётной бюджетной обеспеченности</t>
  </si>
  <si>
    <t>Процент исполнения плана поступления налоговых и неналоговых доходов в бюджет Мокшанского района</t>
  </si>
  <si>
    <t>Подпрограмма 2 «Предоставление межбюджетных трансфертов из бюджета Мокшанского района»</t>
  </si>
  <si>
    <t>Х</t>
  </si>
  <si>
    <t>%</t>
  </si>
  <si>
    <t>Отношение объема расходов на обслуживание муниципального долга Мокшанского района к объему расходов бюджета Мокшанского района,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</si>
  <si>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Тыс. руб.</t>
  </si>
  <si>
    <t>Итоговое значение (по подпрограмме)</t>
  </si>
  <si>
    <t>Подпрограмма 3 «Обеспечение деятельности Финансового управления администрации Мокшанского района»</t>
  </si>
  <si>
    <t>Отношение дефицита бюджета к объему доходов бюджета без учета безвозмездных поступлений</t>
  </si>
  <si>
    <t>Доля получателей бюджетных средств, а также муниципальных автономных и муниципальных бюджетных учреждений, лицевые счета которых обслуживаются в финансовом управлении администрации Мокшанского района</t>
  </si>
  <si>
    <t>дни</t>
  </si>
  <si>
    <t>Доля средств бюджета Мокшанского района, использованных с нарушениями законодательства в финансово-бюджетной сфере, в общем объеме проверенных средств бюджета Мокшанского района</t>
  </si>
  <si>
    <r>
      <t>Подпрограмма 1</t>
    </r>
    <r>
      <rPr>
        <b/>
        <sz val="11"/>
        <rFont val="Times New Roman"/>
        <family val="1"/>
        <charset val="204"/>
      </rPr>
      <t xml:space="preserve"> «</t>
    </r>
    <r>
      <rPr>
        <b/>
        <i/>
        <sz val="11"/>
        <rFont val="Times New Roman"/>
        <family val="1"/>
        <charset val="204"/>
      </rPr>
      <t>Управление муниципальным долгом Мокшанского района</t>
    </r>
    <r>
      <rPr>
        <b/>
        <sz val="11"/>
        <rFont val="Times New Roman"/>
        <family val="1"/>
        <charset val="204"/>
      </rPr>
      <t>»</t>
    </r>
  </si>
  <si>
    <t>РАСЧЕТ</t>
  </si>
  <si>
    <t>Итоговое значение (по программе)</t>
  </si>
  <si>
    <t>гр4/гр3*100 (или наоборот, если уменьшение)</t>
  </si>
  <si>
    <t>Наименование целевого показателя</t>
  </si>
  <si>
    <t>Время исполнения надлежаще оформленных платежных документов, представленных получателями бюджетных средств, муниципальными бюджетными и муниципальными автономными учреждениями, после регистрации контракта (договора) в  центральной базе данных автоматизированной системы управления бюджетным процессом</t>
  </si>
  <si>
    <r>
      <t>Муниципальная программа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«Управление муниципальными финансами и муниципальным долгом Мокшанского района Пензенской области на 2014-2020 годы»</t>
    </r>
  </si>
  <si>
    <t>Перечисление предусмотренных муниципальной программой иных межбюджетных трансфертов из бюджета Мокшанского района бюджетам поселений в объеме, утвержденном  решением о бюджете Мокшанского района на очередной финансовый год и на плановый период</t>
  </si>
  <si>
    <t xml:space="preserve">Приложение
к Положению об оценке  эффективности реализации 
муниципальной программы Мокшанского района  Пензенской области   
</t>
  </si>
  <si>
    <t>оценки эффективности реализации муниципальной программы Мокшанского района «Управление муниципальными финансами и муниципальным долгом Мокшанского района Пензенской области на 2014-2020 годы» за 2014 год</t>
  </si>
  <si>
    <t>на 2014 год</t>
  </si>
  <si>
    <t>за 2014 год</t>
  </si>
  <si>
    <t>Степень достижения i-ого целевого показателя</t>
  </si>
  <si>
    <t>Степень достижения целевых показателей</t>
  </si>
  <si>
    <t>сумма гр5/кол-во показателей</t>
  </si>
  <si>
    <t>Плановые расходы, рублей</t>
  </si>
  <si>
    <t>Фактические расходы, рублей</t>
  </si>
  <si>
    <t>Полнота использо-вания средств</t>
  </si>
  <si>
    <t xml:space="preserve">гр8/гр7*100 </t>
  </si>
  <si>
    <t>Оценка эффектив-ности</t>
  </si>
  <si>
    <t>гр6/гр9</t>
  </si>
  <si>
    <t>Отношение объема муниципального долга Мокшанского района по состоянию на 1 января года, следующего за отчетным, к общему годовому объему доходов бюджета Мокшанского района в отчетном финансовом году (без учета объемов безвозмездных поступлений) c учетом требований Федерального закона от 09.04.2009 № 58-ФЗ</t>
  </si>
  <si>
    <t xml:space="preserve">Отсутствие просроченной задолженности по долговым  обязательствам Мокшанского района (по основному долгу)      </t>
  </si>
  <si>
    <t xml:space="preserve">Отсутствие просроченной задолженности по долговым  обязательствам Мокшанского района (по обслуживанию долга)      </t>
  </si>
  <si>
    <t>Ед. изме-ре-ния</t>
  </si>
  <si>
    <t>Плано-вое значе-ние</t>
  </si>
  <si>
    <t>Факти-ческое значение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</si>
</sst>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0.0"/>
  </numFmts>
  <fonts count="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43" fontId="8" fillId="0" borderId="0" xfId="1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3" fontId="8" fillId="0" borderId="0" xfId="1" applyFont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64" fontId="4" fillId="2" borderId="1" xfId="1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5" fontId="6" fillId="3" borderId="1" xfId="0" applyNumberFormat="1" applyFont="1" applyFill="1" applyBorder="1" applyAlignment="1">
      <alignment horizontal="center" vertical="top" wrapText="1"/>
    </xf>
    <xf numFmtId="43" fontId="8" fillId="4" borderId="0" xfId="1" applyFont="1" applyFill="1" applyAlignment="1">
      <alignment vertical="top" wrapText="1"/>
    </xf>
    <xf numFmtId="43" fontId="8" fillId="2" borderId="1" xfId="1" applyNumberFormat="1" applyFont="1" applyFill="1" applyBorder="1" applyAlignment="1">
      <alignment horizontal="center" vertical="top" wrapText="1"/>
    </xf>
    <xf numFmtId="43" fontId="8" fillId="2" borderId="1" xfId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zoomScale="80" zoomScaleNormal="80" workbookViewId="0">
      <pane xSplit="1" ySplit="8" topLeftCell="B9" activePane="bottomRight" state="frozenSplit"/>
      <selection pane="topRight" activeCell="B1" sqref="B1"/>
      <selection pane="bottomLeft" activeCell="A8" sqref="A8"/>
      <selection pane="bottomRight" activeCell="D29" sqref="D29:E29"/>
    </sheetView>
  </sheetViews>
  <sheetFormatPr defaultRowHeight="15"/>
  <cols>
    <col min="1" max="1" width="38" style="3" customWidth="1"/>
    <col min="2" max="2" width="7.28515625" style="3" customWidth="1"/>
    <col min="3" max="3" width="9.7109375" style="3" customWidth="1"/>
    <col min="4" max="4" width="10.28515625" style="3" customWidth="1"/>
    <col min="5" max="5" width="13" style="5" customWidth="1"/>
    <col min="6" max="6" width="12.7109375" style="3" customWidth="1"/>
    <col min="7" max="8" width="14.85546875" style="3" customWidth="1"/>
    <col min="9" max="10" width="11.5703125" style="3" customWidth="1"/>
    <col min="11" max="16384" width="9.140625" style="3"/>
  </cols>
  <sheetData>
    <row r="1" spans="1:10" ht="49.5" customHeight="1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7.5" customHeight="1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>
      <c r="A3" s="22" t="s">
        <v>14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1.5" customHeight="1">
      <c r="A4" s="22" t="s">
        <v>22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6.75" customHeight="1"/>
    <row r="6" spans="1:10" ht="58.5" customHeight="1">
      <c r="A6" s="10" t="s">
        <v>17</v>
      </c>
      <c r="B6" s="10" t="s">
        <v>37</v>
      </c>
      <c r="C6" s="10" t="s">
        <v>38</v>
      </c>
      <c r="D6" s="10" t="s">
        <v>39</v>
      </c>
      <c r="E6" s="10" t="s">
        <v>25</v>
      </c>
      <c r="F6" s="10" t="s">
        <v>26</v>
      </c>
      <c r="G6" s="10" t="s">
        <v>28</v>
      </c>
      <c r="H6" s="10" t="s">
        <v>29</v>
      </c>
      <c r="I6" s="10" t="s">
        <v>30</v>
      </c>
      <c r="J6" s="10" t="s">
        <v>32</v>
      </c>
    </row>
    <row r="7" spans="1:10" ht="37.5" customHeight="1">
      <c r="A7" s="2"/>
      <c r="B7" s="2"/>
      <c r="C7" s="2" t="s">
        <v>23</v>
      </c>
      <c r="D7" s="2" t="s">
        <v>24</v>
      </c>
      <c r="E7" s="2" t="s">
        <v>16</v>
      </c>
      <c r="F7" s="2" t="s">
        <v>27</v>
      </c>
      <c r="G7" s="2"/>
      <c r="H7" s="2"/>
      <c r="I7" s="2" t="s">
        <v>31</v>
      </c>
      <c r="J7" s="2" t="s">
        <v>33</v>
      </c>
    </row>
    <row r="8" spans="1:10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</row>
    <row r="9" spans="1:10" ht="32.25" customHeight="1">
      <c r="A9" s="23" t="s">
        <v>19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45">
      <c r="A10" s="7" t="s">
        <v>1</v>
      </c>
      <c r="B10" s="6" t="s">
        <v>4</v>
      </c>
      <c r="C10" s="6">
        <v>100</v>
      </c>
      <c r="D10" s="6">
        <v>100</v>
      </c>
      <c r="E10" s="6">
        <f>D10/C10*100</f>
        <v>100</v>
      </c>
      <c r="F10" s="6" t="s">
        <v>3</v>
      </c>
      <c r="G10" s="6" t="s">
        <v>3</v>
      </c>
      <c r="H10" s="6" t="s">
        <v>3</v>
      </c>
      <c r="I10" s="6" t="s">
        <v>3</v>
      </c>
      <c r="J10" s="6" t="s">
        <v>3</v>
      </c>
    </row>
    <row r="11" spans="1:10" ht="115.5" customHeight="1">
      <c r="A11" s="13" t="s">
        <v>34</v>
      </c>
      <c r="B11" s="6" t="s">
        <v>4</v>
      </c>
      <c r="C11" s="6">
        <v>100</v>
      </c>
      <c r="D11" s="6">
        <v>94.1</v>
      </c>
      <c r="E11" s="9">
        <f>C11/D11*100</f>
        <v>106.26992561105209</v>
      </c>
      <c r="F11" s="6" t="s">
        <v>3</v>
      </c>
      <c r="G11" s="6" t="s">
        <v>3</v>
      </c>
      <c r="H11" s="6" t="s">
        <v>3</v>
      </c>
      <c r="I11" s="6" t="s">
        <v>3</v>
      </c>
      <c r="J11" s="6" t="s">
        <v>3</v>
      </c>
    </row>
    <row r="12" spans="1:10" ht="120">
      <c r="A12" s="7" t="s">
        <v>20</v>
      </c>
      <c r="B12" s="6" t="s">
        <v>4</v>
      </c>
      <c r="C12" s="6">
        <v>100</v>
      </c>
      <c r="D12" s="6">
        <v>0</v>
      </c>
      <c r="E12" s="6">
        <f>D12/C12*100</f>
        <v>0</v>
      </c>
      <c r="F12" s="6" t="s">
        <v>3</v>
      </c>
      <c r="G12" s="6" t="s">
        <v>3</v>
      </c>
      <c r="H12" s="6" t="s">
        <v>3</v>
      </c>
      <c r="I12" s="6" t="s">
        <v>3</v>
      </c>
      <c r="J12" s="6" t="s">
        <v>3</v>
      </c>
    </row>
    <row r="13" spans="1:10">
      <c r="A13" s="7" t="s">
        <v>15</v>
      </c>
      <c r="B13" s="6" t="s">
        <v>3</v>
      </c>
      <c r="C13" s="6" t="s">
        <v>3</v>
      </c>
      <c r="D13" s="6" t="s">
        <v>3</v>
      </c>
      <c r="E13" s="6" t="s">
        <v>3</v>
      </c>
      <c r="F13" s="12">
        <f>(SUM(E10:E12))/3</f>
        <v>68.756641870350691</v>
      </c>
      <c r="G13" s="16">
        <f>41244437.62</f>
        <v>41244437.619999997</v>
      </c>
      <c r="H13" s="16">
        <f>15365786.8</f>
        <v>15365786.800000001</v>
      </c>
      <c r="I13" s="11">
        <f>H13/G13*100</f>
        <v>37.255415970440872</v>
      </c>
      <c r="J13" s="11">
        <f>F13/I13</f>
        <v>1.8455475554186127</v>
      </c>
    </row>
    <row r="14" spans="1:10">
      <c r="A14" s="19" t="s">
        <v>13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ht="114.75">
      <c r="A15" s="13" t="s">
        <v>34</v>
      </c>
      <c r="B15" s="6" t="s">
        <v>4</v>
      </c>
      <c r="C15" s="6">
        <v>100</v>
      </c>
      <c r="D15" s="6">
        <v>94.1</v>
      </c>
      <c r="E15" s="9">
        <f>C15/D15*100</f>
        <v>106.26992561105209</v>
      </c>
      <c r="F15" s="6" t="s">
        <v>3</v>
      </c>
      <c r="G15" s="6" t="s">
        <v>3</v>
      </c>
      <c r="H15" s="6" t="s">
        <v>3</v>
      </c>
      <c r="I15" s="6" t="s">
        <v>3</v>
      </c>
      <c r="J15" s="6" t="s">
        <v>3</v>
      </c>
    </row>
    <row r="16" spans="1:10" ht="120.75" customHeight="1">
      <c r="A16" s="7" t="s">
        <v>5</v>
      </c>
      <c r="B16" s="6" t="s">
        <v>4</v>
      </c>
      <c r="C16" s="6">
        <v>15</v>
      </c>
      <c r="D16" s="6">
        <v>1.4</v>
      </c>
      <c r="E16" s="9">
        <f>C16/D16*100</f>
        <v>1071.4285714285716</v>
      </c>
      <c r="F16" s="6" t="s">
        <v>3</v>
      </c>
      <c r="G16" s="6" t="s">
        <v>3</v>
      </c>
      <c r="H16" s="6" t="s">
        <v>3</v>
      </c>
      <c r="I16" s="6" t="s">
        <v>3</v>
      </c>
      <c r="J16" s="6" t="s">
        <v>3</v>
      </c>
    </row>
    <row r="17" spans="1:10" ht="60.75" customHeight="1">
      <c r="A17" s="7" t="s">
        <v>35</v>
      </c>
      <c r="B17" s="6" t="s">
        <v>6</v>
      </c>
      <c r="C17" s="6">
        <v>0</v>
      </c>
      <c r="D17" s="6">
        <v>12000</v>
      </c>
      <c r="E17" s="9">
        <v>0</v>
      </c>
      <c r="F17" s="6" t="s">
        <v>3</v>
      </c>
      <c r="G17" s="6" t="s">
        <v>3</v>
      </c>
      <c r="H17" s="6" t="s">
        <v>3</v>
      </c>
      <c r="I17" s="6" t="s">
        <v>3</v>
      </c>
      <c r="J17" s="6" t="s">
        <v>3</v>
      </c>
    </row>
    <row r="18" spans="1:10" ht="60.75" customHeight="1">
      <c r="A18" s="7" t="s">
        <v>36</v>
      </c>
      <c r="B18" s="6" t="s">
        <v>6</v>
      </c>
      <c r="C18" s="6">
        <v>0</v>
      </c>
      <c r="D18" s="6">
        <v>0</v>
      </c>
      <c r="E18" s="9">
        <v>100</v>
      </c>
      <c r="F18" s="6" t="s">
        <v>3</v>
      </c>
      <c r="G18" s="6" t="s">
        <v>3</v>
      </c>
      <c r="H18" s="6" t="s">
        <v>3</v>
      </c>
      <c r="I18" s="6" t="s">
        <v>3</v>
      </c>
      <c r="J18" s="6" t="s">
        <v>3</v>
      </c>
    </row>
    <row r="19" spans="1:10">
      <c r="A19" s="7" t="s">
        <v>7</v>
      </c>
      <c r="B19" s="6"/>
      <c r="C19" s="6" t="s">
        <v>3</v>
      </c>
      <c r="D19" s="6" t="s">
        <v>3</v>
      </c>
      <c r="E19" s="6" t="s">
        <v>3</v>
      </c>
      <c r="F19" s="12">
        <f>(SUM(E15:E18))/4</f>
        <v>319.4246242599059</v>
      </c>
      <c r="G19" s="17">
        <v>23235439.489999998</v>
      </c>
      <c r="H19" s="17">
        <v>4635439.49</v>
      </c>
      <c r="I19" s="11">
        <f>H19/G19*100</f>
        <v>19.949867924792159</v>
      </c>
      <c r="J19" s="11">
        <f>F19/I19</f>
        <v>16.011365361619742</v>
      </c>
    </row>
    <row r="20" spans="1:10">
      <c r="A20" s="19" t="s">
        <v>2</v>
      </c>
      <c r="B20" s="19"/>
      <c r="C20" s="19"/>
      <c r="D20" s="19"/>
      <c r="E20" s="19"/>
      <c r="F20" s="19"/>
      <c r="G20" s="19"/>
      <c r="H20" s="19"/>
      <c r="I20" s="19"/>
      <c r="J20" s="19"/>
    </row>
    <row r="21" spans="1:10" ht="30">
      <c r="A21" s="7" t="s">
        <v>0</v>
      </c>
      <c r="B21" s="6" t="s">
        <v>4</v>
      </c>
      <c r="C21" s="6">
        <v>70</v>
      </c>
      <c r="D21" s="6">
        <v>10</v>
      </c>
      <c r="E21" s="14">
        <f>D21/C21*100</f>
        <v>14.285714285714285</v>
      </c>
      <c r="F21" s="6" t="s">
        <v>3</v>
      </c>
      <c r="G21" s="6" t="s">
        <v>3</v>
      </c>
      <c r="H21" s="6" t="s">
        <v>3</v>
      </c>
      <c r="I21" s="6" t="s">
        <v>3</v>
      </c>
      <c r="J21" s="6" t="s">
        <v>3</v>
      </c>
    </row>
    <row r="22" spans="1:10" ht="120">
      <c r="A22" s="7" t="s">
        <v>20</v>
      </c>
      <c r="B22" s="6" t="s">
        <v>4</v>
      </c>
      <c r="C22" s="6">
        <v>100</v>
      </c>
      <c r="D22" s="6">
        <v>0</v>
      </c>
      <c r="E22" s="9">
        <v>0</v>
      </c>
      <c r="F22" s="6" t="s">
        <v>3</v>
      </c>
      <c r="G22" s="6" t="s">
        <v>3</v>
      </c>
      <c r="H22" s="6" t="s">
        <v>3</v>
      </c>
      <c r="I22" s="6" t="s">
        <v>3</v>
      </c>
      <c r="J22" s="6" t="s">
        <v>3</v>
      </c>
    </row>
    <row r="23" spans="1:10">
      <c r="A23" s="7" t="s">
        <v>7</v>
      </c>
      <c r="B23" s="6"/>
      <c r="C23" s="6" t="s">
        <v>3</v>
      </c>
      <c r="D23" s="6" t="s">
        <v>3</v>
      </c>
      <c r="E23" s="6" t="s">
        <v>3</v>
      </c>
      <c r="F23" s="12">
        <f>(SUM(E21:E22))/2</f>
        <v>7.1428571428571423</v>
      </c>
      <c r="G23" s="17">
        <v>8000000</v>
      </c>
      <c r="H23" s="17">
        <v>1689361.43</v>
      </c>
      <c r="I23" s="11">
        <f>H23/G23*100</f>
        <v>21.117017874999998</v>
      </c>
      <c r="J23" s="11">
        <f>F23/I23</f>
        <v>0.33825122397199009</v>
      </c>
    </row>
    <row r="24" spans="1:10">
      <c r="A24" s="19" t="s">
        <v>8</v>
      </c>
      <c r="B24" s="19"/>
      <c r="C24" s="19"/>
      <c r="D24" s="19"/>
      <c r="E24" s="19"/>
      <c r="F24" s="19"/>
      <c r="G24" s="19"/>
      <c r="H24" s="19"/>
      <c r="I24" s="19"/>
      <c r="J24" s="19"/>
    </row>
    <row r="25" spans="1:10" ht="45">
      <c r="A25" s="7" t="s">
        <v>9</v>
      </c>
      <c r="B25" s="6" t="s">
        <v>4</v>
      </c>
      <c r="C25" s="6">
        <v>10</v>
      </c>
      <c r="D25" s="6">
        <v>21.3</v>
      </c>
      <c r="E25" s="9">
        <f>C25/D25*100</f>
        <v>46.948356807511736</v>
      </c>
      <c r="F25" s="6" t="s">
        <v>3</v>
      </c>
      <c r="G25" s="6" t="s">
        <v>3</v>
      </c>
      <c r="H25" s="6" t="s">
        <v>3</v>
      </c>
      <c r="I25" s="6" t="s">
        <v>3</v>
      </c>
      <c r="J25" s="6" t="s">
        <v>3</v>
      </c>
    </row>
    <row r="26" spans="1:10" ht="93" customHeight="1">
      <c r="A26" s="7" t="s">
        <v>10</v>
      </c>
      <c r="B26" s="6" t="s">
        <v>4</v>
      </c>
      <c r="C26" s="6">
        <v>100</v>
      </c>
      <c r="D26" s="6">
        <v>100</v>
      </c>
      <c r="E26" s="9">
        <v>100</v>
      </c>
      <c r="F26" s="6" t="s">
        <v>3</v>
      </c>
      <c r="G26" s="6" t="s">
        <v>3</v>
      </c>
      <c r="H26" s="6" t="s">
        <v>3</v>
      </c>
      <c r="I26" s="6" t="s">
        <v>3</v>
      </c>
      <c r="J26" s="6" t="s">
        <v>3</v>
      </c>
    </row>
    <row r="27" spans="1:10" ht="140.25" customHeight="1">
      <c r="A27" s="7" t="s">
        <v>18</v>
      </c>
      <c r="B27" s="6" t="s">
        <v>11</v>
      </c>
      <c r="C27" s="6">
        <v>1</v>
      </c>
      <c r="D27" s="6">
        <v>1</v>
      </c>
      <c r="E27" s="9">
        <v>100</v>
      </c>
      <c r="F27" s="7" t="s">
        <v>3</v>
      </c>
      <c r="G27" s="7" t="s">
        <v>3</v>
      </c>
      <c r="H27" s="6" t="s">
        <v>3</v>
      </c>
      <c r="I27" s="6" t="s">
        <v>3</v>
      </c>
      <c r="J27" s="6" t="s">
        <v>3</v>
      </c>
    </row>
    <row r="28" spans="1:10" ht="45">
      <c r="A28" s="7" t="s">
        <v>1</v>
      </c>
      <c r="B28" s="6" t="s">
        <v>4</v>
      </c>
      <c r="C28" s="6">
        <v>100</v>
      </c>
      <c r="D28" s="6">
        <v>100</v>
      </c>
      <c r="E28" s="6">
        <f>D28/C28*100</f>
        <v>100</v>
      </c>
      <c r="F28" s="6" t="s">
        <v>3</v>
      </c>
      <c r="G28" s="6" t="s">
        <v>3</v>
      </c>
      <c r="H28" s="6" t="s">
        <v>3</v>
      </c>
      <c r="I28" s="6" t="s">
        <v>3</v>
      </c>
      <c r="J28" s="6" t="s">
        <v>3</v>
      </c>
    </row>
    <row r="29" spans="1:10" ht="79.5" customHeight="1">
      <c r="A29" s="7" t="s">
        <v>12</v>
      </c>
      <c r="B29" s="6" t="s">
        <v>4</v>
      </c>
      <c r="C29" s="6">
        <v>15</v>
      </c>
      <c r="D29" s="18">
        <v>3.1</v>
      </c>
      <c r="E29" s="14">
        <f>C29/D29*100</f>
        <v>483.87096774193549</v>
      </c>
      <c r="F29" s="6" t="s">
        <v>3</v>
      </c>
      <c r="G29" s="6" t="s">
        <v>3</v>
      </c>
      <c r="H29" s="6" t="s">
        <v>3</v>
      </c>
      <c r="I29" s="6" t="s">
        <v>3</v>
      </c>
      <c r="J29" s="6" t="s">
        <v>3</v>
      </c>
    </row>
    <row r="30" spans="1:10">
      <c r="A30" s="7" t="s">
        <v>7</v>
      </c>
      <c r="B30" s="6"/>
      <c r="C30" s="6" t="s">
        <v>3</v>
      </c>
      <c r="D30" s="6" t="s">
        <v>3</v>
      </c>
      <c r="E30" s="6" t="s">
        <v>3</v>
      </c>
      <c r="F30" s="12">
        <f>(SUM(E25:E29))/5</f>
        <v>166.16386490988944</v>
      </c>
      <c r="G30" s="16">
        <v>10008998.130000001</v>
      </c>
      <c r="H30" s="16">
        <v>9040985.8800000008</v>
      </c>
      <c r="I30" s="11">
        <f>H30/G30*100</f>
        <v>90.328579969471932</v>
      </c>
      <c r="J30" s="11">
        <f>F30/I30</f>
        <v>1.8395491766398555</v>
      </c>
    </row>
    <row r="32" spans="1:10">
      <c r="B32" s="4"/>
      <c r="C32" s="4"/>
      <c r="D32" s="4"/>
      <c r="E32" s="8"/>
      <c r="F32" s="4"/>
      <c r="G32" s="4"/>
      <c r="H32" s="4"/>
      <c r="I32" s="4"/>
      <c r="J32" s="4"/>
    </row>
    <row r="33" spans="2:10">
      <c r="B33" s="4"/>
      <c r="C33" s="4"/>
      <c r="D33" s="4"/>
      <c r="E33" s="8"/>
      <c r="F33" s="4"/>
      <c r="G33" s="4">
        <f>G19+G23+G30</f>
        <v>41244437.619999997</v>
      </c>
      <c r="H33" s="4">
        <f>H19+H23+H30</f>
        <v>15365786.800000001</v>
      </c>
      <c r="I33" s="4"/>
      <c r="J33" s="4">
        <f>(J19+J23+J30)/3</f>
        <v>6.063055254077196</v>
      </c>
    </row>
    <row r="34" spans="2:10">
      <c r="B34" s="4"/>
      <c r="C34" s="4"/>
      <c r="D34" s="4"/>
      <c r="E34" s="8"/>
      <c r="F34" s="4"/>
      <c r="G34" s="4">
        <v>41244437.619999997</v>
      </c>
      <c r="H34" s="4">
        <v>15365786.800000001</v>
      </c>
      <c r="I34" s="4"/>
      <c r="J34" s="4"/>
    </row>
    <row r="35" spans="2:10">
      <c r="B35" s="4"/>
      <c r="C35" s="4"/>
      <c r="D35" s="4"/>
      <c r="E35" s="8"/>
      <c r="F35" s="4"/>
      <c r="G35" s="15">
        <f>G34-G33</f>
        <v>0</v>
      </c>
      <c r="H35" s="15">
        <f>H34-H33</f>
        <v>0</v>
      </c>
      <c r="I35" s="4"/>
      <c r="J35" s="4"/>
    </row>
    <row r="36" spans="2:10">
      <c r="B36" s="4"/>
      <c r="C36" s="4"/>
      <c r="D36" s="4"/>
      <c r="E36" s="8"/>
      <c r="F36" s="4"/>
      <c r="G36" s="15">
        <f>G34-G13</f>
        <v>0</v>
      </c>
      <c r="H36" s="15">
        <f>H34-H13</f>
        <v>0</v>
      </c>
      <c r="I36" s="4"/>
      <c r="J36" s="4"/>
    </row>
    <row r="37" spans="2:10">
      <c r="B37" s="4"/>
      <c r="C37" s="4"/>
      <c r="D37" s="4"/>
      <c r="E37" s="8"/>
      <c r="F37" s="4"/>
      <c r="G37" s="4"/>
      <c r="H37" s="4"/>
      <c r="I37" s="4"/>
      <c r="J37" s="4"/>
    </row>
    <row r="38" spans="2:10">
      <c r="B38" s="4"/>
      <c r="C38" s="4"/>
      <c r="D38" s="4"/>
      <c r="E38" s="8"/>
      <c r="F38" s="4"/>
      <c r="G38" s="4"/>
      <c r="H38" s="4"/>
      <c r="I38" s="4"/>
      <c r="J38" s="4"/>
    </row>
    <row r="39" spans="2:10">
      <c r="B39" s="4"/>
      <c r="C39" s="4"/>
      <c r="D39" s="4"/>
      <c r="E39" s="8"/>
      <c r="F39" s="4"/>
      <c r="G39" s="4"/>
      <c r="H39" s="4"/>
      <c r="I39" s="4"/>
      <c r="J39" s="4"/>
    </row>
    <row r="40" spans="2:10">
      <c r="B40" s="4"/>
      <c r="C40" s="4"/>
      <c r="D40" s="4"/>
      <c r="E40" s="8"/>
      <c r="F40" s="4"/>
      <c r="G40" s="4"/>
      <c r="H40" s="4"/>
      <c r="I40" s="4"/>
      <c r="J40" s="4"/>
    </row>
    <row r="41" spans="2:10">
      <c r="B41" s="4"/>
      <c r="C41" s="4"/>
      <c r="D41" s="4"/>
      <c r="E41" s="8"/>
      <c r="F41" s="4"/>
      <c r="G41" s="4"/>
      <c r="H41" s="4"/>
      <c r="I41" s="4"/>
      <c r="J41" s="4"/>
    </row>
  </sheetData>
  <mergeCells count="8">
    <mergeCell ref="A24:J24"/>
    <mergeCell ref="A20:J20"/>
    <mergeCell ref="A1:J1"/>
    <mergeCell ref="A2:J2"/>
    <mergeCell ref="A4:J4"/>
    <mergeCell ref="A3:J3"/>
    <mergeCell ref="A14:J14"/>
    <mergeCell ref="A9:J9"/>
  </mergeCells>
  <phoneticPr fontId="2" type="noConversion"/>
  <pageMargins left="0.27" right="0.28999999999999998" top="0.64" bottom="0.38" header="0.5" footer="0.19"/>
  <pageSetup paperSize="9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" sqref="B2"/>
    </sheetView>
  </sheetViews>
  <sheetFormatPr defaultRowHeight="12.75"/>
  <cols>
    <col min="1" max="16384" width="9.140625" style="1"/>
  </cols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эфф</vt:lpstr>
      <vt:lpstr>Лист2</vt:lpstr>
      <vt:lpstr>Лист1</vt:lpstr>
      <vt:lpstr>'Расчет эфф'!Заголовки_для_печати</vt:lpstr>
      <vt:lpstr>'Расчет эфф'!Область_печати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Rayon</dc:creator>
  <cp:lastModifiedBy>Лысов Александр Валерьевич</cp:lastModifiedBy>
  <cp:lastPrinted>2015-05-19T12:18:40Z</cp:lastPrinted>
  <dcterms:created xsi:type="dcterms:W3CDTF">2013-10-01T09:32:35Z</dcterms:created>
  <dcterms:modified xsi:type="dcterms:W3CDTF">2015-05-19T12:18:48Z</dcterms:modified>
</cp:coreProperties>
</file>